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FONCTIONS VBA PERSO\AL7_UDF\FINDXY\TESTS\"/>
    </mc:Choice>
  </mc:AlternateContent>
  <xr:revisionPtr revIDLastSave="0" documentId="13_ncr:1_{C8FA8ABE-6F77-4CE3-9E8B-2B988A63DD92}" xr6:coauthVersionLast="47" xr6:coauthVersionMax="47" xr10:uidLastSave="{00000000-0000-0000-0000-000000000000}"/>
  <bookViews>
    <workbookView xWindow="28680" yWindow="-120" windowWidth="29040" windowHeight="15840" xr2:uid="{EEA65AD6-09B1-41E9-8143-2F4188C61102}"/>
  </bookViews>
  <sheets>
    <sheet name="EXPLES-7 WITH EXCEL FUNCTION" sheetId="2" r:id="rId1"/>
  </sheets>
  <externalReferences>
    <externalReference r:id="rId2"/>
  </externalReferenc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2" l="1" a="1"/>
  <c r="G17" i="2" a="1"/>
  <c r="G12" i="2"/>
  <c r="G14" i="2"/>
  <c r="G16" i="2"/>
  <c r="G15" i="2" a="1"/>
  <c r="G13" i="2" a="1"/>
  <c r="E12" i="2" l="1"/>
  <c r="E18" i="2"/>
  <c r="E13" i="2"/>
  <c r="E19" i="2"/>
  <c r="E14" i="2"/>
  <c r="E20" i="2"/>
  <c r="E15" i="2"/>
  <c r="E21" i="2"/>
  <c r="E16" i="2"/>
  <c r="E22" i="2"/>
  <c r="E11" i="2"/>
  <c r="E17" i="2"/>
  <c r="E23" i="2"/>
  <c r="G13" i="2"/>
  <c r="G15" i="2"/>
  <c r="G1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7Al</author>
  </authors>
  <commentList>
    <comment ref="C11" authorId="0" shapeId="0" xr:uid="{FD7EC00F-4C18-4DCD-9312-8B9CF8460AB3}">
      <text>
        <r>
          <rPr>
            <b/>
            <sz val="9"/>
            <color indexed="81"/>
            <rFont val="Tahoma"/>
            <family val="2"/>
          </rPr>
          <t xml:space="preserve">Found N°: 1_x000D_
FindWhat value: ORANGE_x000D_
Address 'What': $B$5_x000D_
Sheet 'What': EXPLES-7 WITH EXCEL FUNCTION_x000D_
Sheet 'Where': EXPLES-7 WITH EXCEL FUNCTION_x000D_
</t>
        </r>
      </text>
    </comment>
    <comment ref="E11" authorId="0" shapeId="0" xr:uid="{775AF4AF-4FD7-403D-9CD7-5A904A93C50E}">
      <text>
        <r>
          <rPr>
            <b/>
            <sz val="9"/>
            <color indexed="81"/>
            <rFont val="Tahoma"/>
            <family val="2"/>
          </rPr>
          <t xml:space="preserve">ShowWhat:             AllResult (1)_x000D_
Nber Found:            6_x000D_
Results per Found:  1_x000D_
Display zone:           $E$11:$E$23_x000D_
Display cells:            13 (R=13 - C=1)_x000D_
FindWhat:               $B$3:$E$7_x000D_
FindWhat Cells:       20 (R=5 - C=4)_x000D_
FindWhere:             $C$11:$C$13,$B$14,$C$15:$C$18_x000D_
FindWhere Cells:     8 (R=3 - C=1)_x000D_
</t>
        </r>
      </text>
    </comment>
    <comment ref="C12" authorId="0" shapeId="0" xr:uid="{E9094FAB-F0E7-4831-A26F-F3D68C1E63D5}">
      <text>
        <r>
          <rPr>
            <b/>
            <sz val="9"/>
            <color indexed="81"/>
            <rFont val="Tahoma"/>
            <family val="2"/>
          </rPr>
          <t xml:space="preserve">Found N°: 2_x000D_
FindWhat value: BOUYGUES_x000D_
Address 'What': $D$5_x000D_
Sheet 'What': EXPLES-7 WITH EXCEL FUNCTION_x000D_
Sheet 'Where': EXPLES-7 WITH EXCEL FUNCTION_x000D_
</t>
        </r>
      </text>
    </comment>
    <comment ref="C13" authorId="0" shapeId="0" xr:uid="{8C971F05-CC49-432F-9A2A-938645C3FE2E}">
      <text>
        <r>
          <rPr>
            <b/>
            <sz val="9"/>
            <color indexed="81"/>
            <rFont val="Tahoma"/>
            <family val="2"/>
          </rPr>
          <t xml:space="preserve">Found N°: 3_x000D_
FindWhat value: BOULANG_x000D_
Address 'What': $B$4_x000D_
Sheet 'What': EXPLES-7 WITH EXCEL FUNCTION_x000D_
Sheet 'Where': EXPLES-7 WITH EXCEL FUNCTION_x000D_
</t>
        </r>
      </text>
    </comment>
    <comment ref="G13" authorId="0" shapeId="0" xr:uid="{D4FCF6BA-49AD-4989-8EBC-6DA66B377CA7}">
      <text>
        <r>
          <rPr>
            <b/>
            <sz val="9"/>
            <color indexed="81"/>
            <rFont val="Tahoma"/>
            <family val="2"/>
          </rPr>
          <t xml:space="preserve">ShowWhat:             OnlyFound (2)_x000D_
Nber Found:            6_x000D_
Results per Found:  1_x000D_
Display zone:           $G$13_x000D_
Display cells:            1 (R=1 - C=1)_x000D_
FindWhat:               $B$3:$E$7_x000D_
FindWhat Cells:       20 (R=5 - C=4)_x000D_
FindWhere:             $C$11:$C$13,$C$15:$C$18,$B$14_x000D_
FindWhere Cells:     8 (R=3 - C=1)_x000D_
</t>
        </r>
      </text>
    </comment>
    <comment ref="G15" authorId="0" shapeId="0" xr:uid="{76E217AF-6C24-42DC-AA10-3976CC76BB38}">
      <text>
        <r>
          <rPr>
            <b/>
            <sz val="9"/>
            <color indexed="81"/>
            <rFont val="Tahoma"/>
            <family val="2"/>
          </rPr>
          <t xml:space="preserve">ShowWhat:             OnlyFound (2)_x000D_
Nber Found:            6_x000D_
Results per Found:  1_x000D_
Display zone:           $G$15_x000D_
Display cells:            1 (R=1 - C=1)_x000D_
FindWhat:               $B$3:$E$7_x000D_
FindWhat Cells:       20 (R=5 - C=4)_x000D_
FindWhere:             $C$11:$C$13,$B$14,$C$15:$C$18_x000D_
FindWhere Cells:     8 (R=3 - C=1)_x000D_
</t>
        </r>
      </text>
    </comment>
    <comment ref="C16" authorId="0" shapeId="0" xr:uid="{4C4D8DF0-8B8B-4143-859C-82F5F5FE5183}">
      <text>
        <r>
          <rPr>
            <b/>
            <sz val="9"/>
            <color indexed="81"/>
            <rFont val="Tahoma"/>
            <family val="2"/>
          </rPr>
          <t xml:space="preserve">Found N°: 4_x000D_
FindWhat value: pharma_x000D_
Address 'What': $C$6_x000D_
Sheet 'What': EXPLES-7 WITH EXCEL FUNCTION_x000D_
Sheet 'Where': EXPLES-7 WITH EXCEL FUNCTION_x000D_
</t>
        </r>
      </text>
    </comment>
    <comment ref="C17" authorId="0" shapeId="0" xr:uid="{38797BB8-F701-4415-AC02-C1CD96CE56EF}">
      <text>
        <r>
          <rPr>
            <b/>
            <sz val="9"/>
            <color indexed="81"/>
            <rFont val="Tahoma"/>
            <family val="2"/>
          </rPr>
          <t xml:space="preserve">Found N°: 5_x000D_
FindWhat value: BOULANG_x000D_
Address 'What': $B$4_x000D_
Sheet 'What': EXPLES-7 WITH EXCEL FUNCTION_x000D_
Sheet 'Where': EXPLES-7 WITH EXCEL FUNCTION_x000D_
</t>
        </r>
      </text>
    </comment>
    <comment ref="G17" authorId="0" shapeId="0" xr:uid="{B381392B-D586-4516-85E7-B513B5158AFC}">
      <text>
        <r>
          <rPr>
            <b/>
            <sz val="9"/>
            <color indexed="81"/>
            <rFont val="Tahoma"/>
            <family val="2"/>
          </rPr>
          <t xml:space="preserve">ShowWhat:             OnlyFound (2)_x000D_
Nber Found:            6_x000D_
Results per Found:  1_x000D_
Display zone:           $G$17_x000D_
Display cells:            1 (R=1 - C=1)_x000D_
FindWhat:               $B$3:$E$7_x000D_
FindWhat Cells:       20 (R=5 - C=4)_x000D_
FindWhere:             $C$11:$C$13,$B$14,$C$15:$C$18_x000D_
FindWhere Cells:     8 (R=3 - C=1)_x000D_
</t>
        </r>
      </text>
    </comment>
    <comment ref="C18" authorId="0" shapeId="0" xr:uid="{5B512B3D-656D-40DC-95E6-A3B921A35D21}">
      <text>
        <r>
          <rPr>
            <b/>
            <sz val="9"/>
            <color indexed="81"/>
            <rFont val="Tahoma"/>
            <family val="2"/>
          </rPr>
          <t xml:space="preserve">Found N°: 6_x000D_
FindWhat value: LECLERC_x000D_
Address 'What': $E$4_x000D_
Sheet 'What': EXPLES-7 WITH EXCEL FUNCTION_x000D_
Sheet 'Where': EXPLES-7 WITH EXCEL FUNCTION_x000D_
</t>
        </r>
      </text>
    </comment>
  </commentList>
</comments>
</file>

<file path=xl/sharedStrings.xml><?xml version="1.0" encoding="utf-8"?>
<sst xmlns="http://schemas.openxmlformats.org/spreadsheetml/2006/main" count="39" uniqueCount="37">
  <si>
    <t>CHEQUE VELO 20.02.20</t>
  </si>
  <si>
    <t>CB EPAI 10.02.20 CARTE NUMERO 653 .</t>
  </si>
  <si>
    <t>VIREMENT SALAIRE Sté Dupont</t>
  </si>
  <si>
    <t>Cheque Docteur YY 09/02/2020</t>
  </si>
  <si>
    <t>CB SFR MOBILE 05.02.20 CARTE NUMERO 017</t>
  </si>
  <si>
    <t>CB LECLERC 12.01.20 CARTE NUMERO 653</t>
  </si>
  <si>
    <t>CB boulangERIE 10.01.20 CARTE NUMERO 653</t>
  </si>
  <si>
    <t>PHaRMAcie 10.01.20</t>
  </si>
  <si>
    <t>CB SPI D CLIC 07.01.20 CARTE NUMERO 017</t>
  </si>
  <si>
    <t>CB Super U 07.01.20 CARTE NUMERO 653</t>
  </si>
  <si>
    <t>CB boulangerie 07.01.20 CARTE NUMERO 653</t>
  </si>
  <si>
    <t>CB Bouygues MOBILE 04.01.20 CARTE NUMERO 017</t>
  </si>
  <si>
    <t>CB ORANGE VAD 11.02.20 CARTE NUMERO 017</t>
  </si>
  <si>
    <t>Montants</t>
  </si>
  <si>
    <t>RELEVE DE BANQUE</t>
  </si>
  <si>
    <t>Date</t>
  </si>
  <si>
    <t>Numero</t>
  </si>
  <si>
    <t>DIVERS</t>
  </si>
  <si>
    <t>pharma</t>
  </si>
  <si>
    <t>CHEQUE</t>
  </si>
  <si>
    <t>BOUYGUES</t>
  </si>
  <si>
    <t>ORANGE</t>
  </si>
  <si>
    <t xml:space="preserve">TELEPHONE </t>
  </si>
  <si>
    <t>LECLERC</t>
  </si>
  <si>
    <t>CORA</t>
  </si>
  <si>
    <t xml:space="preserve">SUPER U </t>
  </si>
  <si>
    <t>BOULANG</t>
  </si>
  <si>
    <t>COURSES</t>
  </si>
  <si>
    <t>CAF</t>
  </si>
  <si>
    <t>Salaire</t>
  </si>
  <si>
    <t>REVENUS</t>
  </si>
  <si>
    <t>NATURE 4</t>
  </si>
  <si>
    <t>NATURE 3</t>
  </si>
  <si>
    <t>NATURE 2</t>
  </si>
  <si>
    <t>NATURE 1</t>
  </si>
  <si>
    <t>GROUPE</t>
  </si>
  <si>
    <t>SFR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</si>
</sst>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40C];[Red]\-#,##0.00\ [$€-40C]"/>
    <numFmt numFmtId="165" formatCode="0.0"/>
  </numFmts>
  <fonts count="8" x14ac:knownFonts="1">
    <font>
      <sz val="12"/>
      <color theme="1"/>
      <name val="Calibri"/>
      <family val="2"/>
      <scheme val="minor"/>
    </font>
    <font>
      <b/>
      <sz val="9"/>
      <color theme="4" tint="-0.249977111117893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EDE2F6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17" xfId="0" applyFont="1" applyBorder="1"/>
    <xf numFmtId="0" fontId="2" fillId="0" borderId="0" xfId="0" applyFont="1"/>
    <xf numFmtId="0" fontId="3" fillId="0" borderId="17" xfId="0" applyFont="1" applyBorder="1"/>
    <xf numFmtId="0" fontId="2" fillId="0" borderId="18" xfId="0" applyFont="1" applyBorder="1"/>
    <xf numFmtId="0" fontId="3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3" fillId="0" borderId="2" xfId="0" applyFont="1" applyBorder="1"/>
    <xf numFmtId="14" fontId="2" fillId="0" borderId="22" xfId="0" applyNumberFormat="1" applyFont="1" applyBorder="1"/>
    <xf numFmtId="0" fontId="2" fillId="0" borderId="23" xfId="0" applyFont="1" applyBorder="1"/>
    <xf numFmtId="0" fontId="2" fillId="0" borderId="24" xfId="0" applyFont="1" applyBorder="1"/>
    <xf numFmtId="0" fontId="3" fillId="0" borderId="5" xfId="0" applyFont="1" applyBorder="1"/>
    <xf numFmtId="0" fontId="2" fillId="0" borderId="22" xfId="0" applyFont="1" applyBorder="1"/>
    <xf numFmtId="0" fontId="2" fillId="0" borderId="25" xfId="0" applyFont="1" applyBorder="1"/>
    <xf numFmtId="0" fontId="2" fillId="0" borderId="26" xfId="0" applyFont="1" applyBorder="1"/>
    <xf numFmtId="0" fontId="2" fillId="0" borderId="12" xfId="0" applyFont="1" applyBorder="1"/>
    <xf numFmtId="0" fontId="3" fillId="0" borderId="13" xfId="0" applyFont="1" applyBorder="1"/>
    <xf numFmtId="0" fontId="4" fillId="0" borderId="27" xfId="0" applyFont="1" applyBorder="1"/>
    <xf numFmtId="0" fontId="4" fillId="0" borderId="28" xfId="0" applyFont="1" applyBorder="1"/>
    <xf numFmtId="0" fontId="4" fillId="0" borderId="18" xfId="0" applyFont="1" applyBorder="1"/>
    <xf numFmtId="0" fontId="3" fillId="0" borderId="16" xfId="0" applyFont="1" applyBorder="1"/>
    <xf numFmtId="0" fontId="4" fillId="0" borderId="0" xfId="0" applyFont="1"/>
    <xf numFmtId="14" fontId="2" fillId="0" borderId="0" xfId="0" applyNumberFormat="1" applyFont="1"/>
    <xf numFmtId="0" fontId="5" fillId="0" borderId="16" xfId="0" applyFont="1" applyBorder="1"/>
    <xf numFmtId="0" fontId="6" fillId="0" borderId="15" xfId="0" applyFont="1" applyBorder="1"/>
    <xf numFmtId="0" fontId="6" fillId="0" borderId="11" xfId="0" applyFont="1" applyBorder="1"/>
    <xf numFmtId="0" fontId="6" fillId="0" borderId="14" xfId="0" applyFont="1" applyBorder="1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13" xfId="0" applyFont="1" applyBorder="1"/>
    <xf numFmtId="14" fontId="5" fillId="0" borderId="12" xfId="0" applyNumberFormat="1" applyFont="1" applyBorder="1"/>
    <xf numFmtId="164" fontId="5" fillId="0" borderId="10" xfId="0" applyNumberFormat="1" applyFont="1" applyBorder="1"/>
    <xf numFmtId="2" fontId="5" fillId="0" borderId="0" xfId="0" applyNumberFormat="1" applyFont="1" applyAlignment="1">
      <alignment vertical="center"/>
    </xf>
    <xf numFmtId="2" fontId="5" fillId="0" borderId="0" xfId="0" applyNumberFormat="1" applyFont="1"/>
    <xf numFmtId="0" fontId="5" fillId="0" borderId="6" xfId="0" applyFont="1" applyBorder="1"/>
    <xf numFmtId="14" fontId="5" fillId="0" borderId="8" xfId="0" applyNumberFormat="1" applyFont="1" applyBorder="1"/>
    <xf numFmtId="0" fontId="5" fillId="0" borderId="5" xfId="0" applyFont="1" applyBorder="1"/>
    <xf numFmtId="164" fontId="5" fillId="0" borderId="4" xfId="0" applyNumberFormat="1" applyFont="1" applyBorder="1"/>
    <xf numFmtId="14" fontId="5" fillId="0" borderId="6" xfId="0" applyNumberFormat="1" applyFont="1" applyBorder="1"/>
    <xf numFmtId="0" fontId="5" fillId="0" borderId="7" xfId="0" applyFont="1" applyBorder="1"/>
    <xf numFmtId="165" fontId="5" fillId="0" borderId="0" xfId="0" applyNumberFormat="1" applyFont="1"/>
    <xf numFmtId="0" fontId="5" fillId="0" borderId="9" xfId="0" applyFont="1" applyBorder="1"/>
    <xf numFmtId="0" fontId="5" fillId="0" borderId="2" xfId="0" applyFont="1" applyBorder="1"/>
    <xf numFmtId="14" fontId="5" fillId="0" borderId="3" xfId="0" applyNumberFormat="1" applyFont="1" applyBorder="1"/>
    <xf numFmtId="164" fontId="5" fillId="0" borderId="1" xfId="0" applyNumberFormat="1" applyFont="1" applyBorder="1"/>
    <xf numFmtId="0" fontId="5" fillId="2" borderId="11" xfId="0" applyFont="1" applyFill="1" applyBorder="1" applyAlignment="1">
      <alignment wrapText="1"/>
    </xf>
    <xf numFmtId="0" fontId="5" fillId="2" borderId="5" xfId="0" applyFont="1" applyFill="1" applyBorder="1"/>
    <xf numFmtId="14" fontId="5" fillId="3" borderId="8" xfId="0" applyNumberFormat="1" applyFont="1" applyFill="1" applyBorder="1"/>
    <xf numFmtId="0" fontId="5" fillId="4" borderId="7" xfId="0" applyFont="1" applyFill="1" applyBorder="1"/>
    <xf numFmtId="0" fontId="5" fillId="4" borderId="5" xfId="0" applyFont="1" applyFill="1" applyBorder="1"/>
    <xf numFmtId="0" fontId="5" fillId="4" borderId="6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DE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209550</xdr:colOff>
      <xdr:row>5</xdr:row>
      <xdr:rowOff>104775</xdr:rowOff>
    </xdr:from>
    <xdr:to>
      <xdr:col>8</xdr:col>
      <xdr:colOff>485775</xdr:colOff>
      <xdr:row>7</xdr:row>
      <xdr:rowOff>171450</xdr:rowOff>
    </xdr:to>
    <xdr:sp macro="" textlink="">
      <xdr:nvSpPr>
        <xdr:cNvPr id="2" name="Légende : flèche courbée 1">
          <a:extLst>
            <a:ext uri="{FF2B5EF4-FFF2-40B4-BE49-F238E27FC236}">
              <a16:creationId xmlns:a16="http://schemas.microsoft.com/office/drawing/2014/main" id="{D7F4C342-FDCB-BE69-526B-8390F26D693C}"/>
            </a:ext>
          </a:extLst>
        </xdr:cNvPr>
        <xdr:cNvSpPr/>
      </xdr:nvSpPr>
      <xdr:spPr>
        <a:xfrm>
          <a:off x="7400925" y="1123950"/>
          <a:ext cx="1771650" cy="476250"/>
        </a:xfrm>
        <a:prstGeom prst="borderCallout2">
          <a:avLst>
            <a:gd name="adj1" fmla="val 48750"/>
            <a:gd name="adj2" fmla="val -268"/>
            <a:gd name="adj3" fmla="val 52750"/>
            <a:gd name="adj4" fmla="val -22043"/>
            <a:gd name="adj5" fmla="val 188500"/>
            <a:gd name="adj6" fmla="val -57064"/>
          </a:avLst>
        </a:prstGeom>
        <a:ln w="28575">
          <a:headEnd type="none" w="med" len="med"/>
          <a:tailEnd type="arrow" w="med" len="med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fr-FR" sz="1200" b="1"/>
            <a:t>There the</a:t>
          </a:r>
          <a:r>
            <a:rPr lang="fr-FR" sz="1200" b="1" baseline="0"/>
            <a:t> values returned by FindX</a:t>
          </a:r>
          <a:endParaRPr lang="fr-FR" sz="1200" b="1"/>
        </a:p>
      </xdr:txBody>
    </xdr:sp>
    <xdr:clientData/>
  </xdr:twoCellAnchor>
  <xdr:twoCellAnchor>
    <xdr:from>
      <xdr:col>10</xdr:col>
      <xdr:colOff>317626</xdr:colOff>
      <xdr:row>10</xdr:row>
      <xdr:rowOff>135731</xdr:rowOff>
    </xdr:from>
    <xdr:to>
      <xdr:col>10</xdr:col>
      <xdr:colOff>625346</xdr:colOff>
      <xdr:row>16</xdr:row>
      <xdr:rowOff>140494</xdr:rowOff>
    </xdr:to>
    <xdr:sp macro="" textlink="">
      <xdr:nvSpPr>
        <xdr:cNvPr id="3" name="Accolade fermante 2">
          <a:extLst>
            <a:ext uri="{FF2B5EF4-FFF2-40B4-BE49-F238E27FC236}">
              <a16:creationId xmlns:a16="http://schemas.microsoft.com/office/drawing/2014/main" id="{D4C74967-05D4-4C9A-89D8-2D35C4D9FEE5}"/>
            </a:ext>
          </a:extLst>
        </xdr:cNvPr>
        <xdr:cNvSpPr/>
      </xdr:nvSpPr>
      <xdr:spPr>
        <a:xfrm>
          <a:off x="10709401" y="2183606"/>
          <a:ext cx="307720" cy="1204913"/>
        </a:xfrm>
        <a:prstGeom prst="rightBrace">
          <a:avLst/>
        </a:prstGeom>
        <a:ln>
          <a:solidFill>
            <a:srgbClr val="C00000"/>
          </a:solidFill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23379</xdr:colOff>
      <xdr:row>14</xdr:row>
      <xdr:rowOff>8659</xdr:rowOff>
    </xdr:from>
    <xdr:to>
      <xdr:col>14</xdr:col>
      <xdr:colOff>796636</xdr:colOff>
      <xdr:row>19</xdr:row>
      <xdr:rowOff>51955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989AC15E-C9E4-A31A-A79E-84A437EBABF4}"/>
            </a:ext>
          </a:extLst>
        </xdr:cNvPr>
        <xdr:cNvSpPr/>
      </xdr:nvSpPr>
      <xdr:spPr>
        <a:xfrm>
          <a:off x="11358129" y="2796886"/>
          <a:ext cx="3241098" cy="995796"/>
        </a:xfrm>
        <a:prstGeom prst="rect">
          <a:avLst/>
        </a:prstGeom>
        <a:ln>
          <a:solidFill>
            <a:srgbClr val="C0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fr-FR" sz="1200" b="1">
              <a:solidFill>
                <a:srgbClr val="C00000"/>
              </a:solidFill>
              <a:effectLst/>
            </a:rPr>
            <a:t>ADVICE:</a:t>
          </a:r>
          <a:r>
            <a:rPr lang="fr-FR" sz="1200" b="1" baseline="0">
              <a:solidFill>
                <a:srgbClr val="C00000"/>
              </a:solidFill>
              <a:effectLst/>
            </a:rPr>
            <a:t> It might be needed to ...</a:t>
          </a:r>
        </a:p>
        <a:p>
          <a:pPr algn="l"/>
          <a:r>
            <a:rPr lang="fr-FR" sz="1200" b="1" baseline="0">
              <a:solidFill>
                <a:srgbClr val="C00000"/>
              </a:solidFill>
              <a:effectLst/>
            </a:rPr>
            <a:t>EIther use the ShowWhat = 2 (OnlyFound)</a:t>
          </a:r>
        </a:p>
        <a:p>
          <a:pPr algn="l"/>
          <a:r>
            <a:rPr lang="fr-FR" sz="1200" b="1" baseline="0">
              <a:solidFill>
                <a:srgbClr val="C00000"/>
              </a:solidFill>
              <a:effectLst/>
            </a:rPr>
            <a:t>AND/OR the ReplaceNA</a:t>
          </a:r>
          <a:r>
            <a:rPr lang="fr-FR" sz="1200" b="1">
              <a:solidFill>
                <a:srgbClr val="C00000"/>
              </a:solidFill>
              <a:effectLst/>
            </a:rPr>
            <a:t> </a:t>
          </a:r>
          <a:r>
            <a:rPr lang="fr-FR" sz="1200" b="1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parameter </a:t>
          </a:r>
          <a:endParaRPr lang="fr-FR" sz="1200" b="1" baseline="0">
            <a:solidFill>
              <a:srgbClr val="C00000"/>
            </a:solidFill>
            <a:effectLst/>
          </a:endParaRPr>
        </a:p>
        <a:p>
          <a:pPr algn="l"/>
          <a:r>
            <a:rPr lang="fr-FR" sz="1200" b="1" baseline="0">
              <a:solidFill>
                <a:srgbClr val="C00000"/>
              </a:solidFill>
              <a:effectLst/>
            </a:rPr>
            <a:t>If not used the result could be #N/A</a:t>
          </a:r>
          <a:endParaRPr lang="fr-FR" sz="1400" b="1">
            <a:solidFill>
              <a:srgbClr val="C00000"/>
            </a:solidFill>
            <a:effectLst/>
          </a:endParaRPr>
        </a:p>
      </xdr:txBody>
    </xdr:sp>
    <xdr:clientData/>
  </xdr:twoCellAnchor>
  <xdr:twoCellAnchor>
    <xdr:from>
      <xdr:col>11</xdr:col>
      <xdr:colOff>86590</xdr:colOff>
      <xdr:row>10</xdr:row>
      <xdr:rowOff>8659</xdr:rowOff>
    </xdr:from>
    <xdr:to>
      <xdr:col>13</xdr:col>
      <xdr:colOff>648565</xdr:colOff>
      <xdr:row>13</xdr:row>
      <xdr:rowOff>94384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F283D35-A9F4-40EA-B1C6-CB7178E29B42}"/>
            </a:ext>
          </a:extLst>
        </xdr:cNvPr>
        <xdr:cNvSpPr/>
      </xdr:nvSpPr>
      <xdr:spPr>
        <a:xfrm>
          <a:off x="11421340" y="2034886"/>
          <a:ext cx="1860839" cy="657225"/>
        </a:xfrm>
        <a:prstGeom prst="rect">
          <a:avLst/>
        </a:prstGeom>
        <a:ln>
          <a:solidFill>
            <a:srgbClr val="C0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fr-FR" sz="1200" b="1">
              <a:solidFill>
                <a:srgbClr val="C00000"/>
              </a:solidFill>
              <a:effectLst/>
            </a:rPr>
            <a:t>The SAME FindX</a:t>
          </a:r>
          <a:r>
            <a:rPr lang="fr-FR" sz="1200" b="1" baseline="0">
              <a:solidFill>
                <a:srgbClr val="C00000"/>
              </a:solidFill>
              <a:effectLst/>
            </a:rPr>
            <a:t> then left</a:t>
          </a:r>
          <a:r>
            <a:rPr lang="fr-F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fr-FR" sz="1200" b="1">
              <a:solidFill>
                <a:srgbClr val="C00000"/>
              </a:solidFill>
              <a:effectLst/>
            </a:rPr>
            <a:t>formula BUT included in Excel functions</a:t>
          </a:r>
          <a:endParaRPr lang="fr-FR" sz="1200" b="1">
            <a:solidFill>
              <a:srgbClr val="C00000"/>
            </a:solidFill>
          </a:endParaRPr>
        </a:p>
      </xdr:txBody>
    </xdr:sp>
    <xdr:clientData/>
  </xdr:twoCellAnchor>
  <xdr:twoCellAnchor>
    <xdr:from>
      <xdr:col>8</xdr:col>
      <xdr:colOff>597476</xdr:colOff>
      <xdr:row>5</xdr:row>
      <xdr:rowOff>112568</xdr:rowOff>
    </xdr:from>
    <xdr:to>
      <xdr:col>11</xdr:col>
      <xdr:colOff>250246</xdr:colOff>
      <xdr:row>7</xdr:row>
      <xdr:rowOff>179243</xdr:rowOff>
    </xdr:to>
    <xdr:sp macro="" textlink="">
      <xdr:nvSpPr>
        <xdr:cNvPr id="6" name="Légende : flèche courbée 5">
          <a:extLst>
            <a:ext uri="{FF2B5EF4-FFF2-40B4-BE49-F238E27FC236}">
              <a16:creationId xmlns:a16="http://schemas.microsoft.com/office/drawing/2014/main" id="{C46F68D5-77CA-4082-9294-2D5635C34D38}"/>
            </a:ext>
          </a:extLst>
        </xdr:cNvPr>
        <xdr:cNvSpPr/>
      </xdr:nvSpPr>
      <xdr:spPr>
        <a:xfrm>
          <a:off x="9576953" y="1125682"/>
          <a:ext cx="2008043" cy="473652"/>
        </a:xfrm>
        <a:prstGeom prst="borderCallout2">
          <a:avLst>
            <a:gd name="adj1" fmla="val 101766"/>
            <a:gd name="adj2" fmla="val 49754"/>
            <a:gd name="adj3" fmla="val 129532"/>
            <a:gd name="adj4" fmla="val 48246"/>
            <a:gd name="adj5" fmla="val 223235"/>
            <a:gd name="adj6" fmla="val -7473"/>
          </a:avLst>
        </a:prstGeom>
        <a:ln w="28575">
          <a:headEnd type="none" w="med" len="med"/>
          <a:tailEnd type="arrow" w="med" len="med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fr-FR" sz="1200" b="1" baseline="0"/>
            <a:t>FindX used in EXCEL functions: </a:t>
          </a:r>
          <a:r>
            <a:rPr lang="fr-F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Sum, Average, Max</a:t>
          </a:r>
          <a:endParaRPr lang="fr-FR" sz="12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apa\AppData\Roaming\Microsoft\AddIns\AL7_UDF\AL7_FINDX%20V1.0.0.xlam" TargetMode="External"/><Relationship Id="rId1" Type="http://schemas.openxmlformats.org/officeDocument/2006/relationships/externalLinkPath" Target="file:///C:\Users\Papa\AppData\Roaming\Microsoft\AddIns\AL7_UDF\AL7_FINDX%20V1.0.0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_IntelliSense_"/>
    </sheetNames>
    <definedNames>
      <definedName name="FINDX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F1B53-68BB-4A1D-8C7A-9F0D57F6F830}">
  <sheetPr codeName="Feuil1"/>
  <dimension ref="A1:M23"/>
  <sheetViews>
    <sheetView tabSelected="1" zoomScale="110" zoomScaleNormal="110" workbookViewId="0">
      <selection activeCell="E14" sqref="E14"/>
    </sheetView>
  </sheetViews>
  <sheetFormatPr baseColWidth="10" defaultColWidth="11.375" defaultRowHeight="15.75" x14ac:dyDescent="0.25"/>
  <cols>
    <col min="1" max="1" width="14.125" bestFit="1" customWidth="1"/>
    <col min="2" max="2" width="10.75" bestFit="1" customWidth="1"/>
    <col min="3" max="3" width="44.25" bestFit="1" customWidth="1"/>
    <col min="4" max="4" width="9.375" bestFit="1" customWidth="1"/>
    <col min="5" max="5" width="8.375" bestFit="1" customWidth="1"/>
    <col min="6" max="6" width="8.125" customWidth="1"/>
    <col min="7" max="7" width="14.25" bestFit="1" customWidth="1"/>
    <col min="8" max="8" width="8.5" customWidth="1"/>
    <col min="9" max="9" width="9" bestFit="1" customWidth="1"/>
    <col min="10" max="10" width="13.375" customWidth="1"/>
    <col min="11" max="13" width="8.5" customWidth="1"/>
    <col min="14" max="14" width="15.375" customWidth="1"/>
  </cols>
  <sheetData>
    <row r="1" spans="1:10" ht="16.5" thickBot="1" x14ac:dyDescent="0.3"/>
    <row r="2" spans="1:10" ht="16.5" thickBot="1" x14ac:dyDescent="0.3">
      <c r="A2" s="23" t="s">
        <v>35</v>
      </c>
      <c r="B2" s="22" t="s">
        <v>34</v>
      </c>
      <c r="C2" s="21" t="s">
        <v>33</v>
      </c>
      <c r="D2" s="21" t="s">
        <v>32</v>
      </c>
      <c r="E2" s="20" t="s">
        <v>31</v>
      </c>
      <c r="F2" s="24"/>
    </row>
    <row r="3" spans="1:10" x14ac:dyDescent="0.25">
      <c r="A3" s="19" t="s">
        <v>30</v>
      </c>
      <c r="B3" s="18" t="s">
        <v>29</v>
      </c>
      <c r="C3" s="17" t="s">
        <v>28</v>
      </c>
      <c r="D3" s="17"/>
      <c r="E3" s="16"/>
      <c r="F3" s="3"/>
    </row>
    <row r="4" spans="1:10" x14ac:dyDescent="0.25">
      <c r="A4" s="14" t="s">
        <v>27</v>
      </c>
      <c r="B4" s="13" t="s">
        <v>26</v>
      </c>
      <c r="C4" s="12" t="s">
        <v>25</v>
      </c>
      <c r="D4" s="12" t="s">
        <v>24</v>
      </c>
      <c r="E4" s="15" t="s">
        <v>23</v>
      </c>
      <c r="F4" s="3"/>
    </row>
    <row r="5" spans="1:10" x14ac:dyDescent="0.25">
      <c r="A5" s="14" t="s">
        <v>22</v>
      </c>
      <c r="B5" s="13" t="s">
        <v>21</v>
      </c>
      <c r="C5" s="12" t="s">
        <v>36</v>
      </c>
      <c r="D5" s="12" t="s">
        <v>20</v>
      </c>
      <c r="E5" s="15"/>
      <c r="F5" s="3"/>
    </row>
    <row r="6" spans="1:10" x14ac:dyDescent="0.25">
      <c r="A6" s="14" t="s">
        <v>17</v>
      </c>
      <c r="B6" s="13" t="s">
        <v>19</v>
      </c>
      <c r="C6" s="12" t="s">
        <v>18</v>
      </c>
      <c r="D6" s="12"/>
      <c r="E6" s="11">
        <v>43837</v>
      </c>
      <c r="F6" s="25"/>
    </row>
    <row r="7" spans="1:10" ht="16.5" thickBot="1" x14ac:dyDescent="0.3">
      <c r="A7" s="10" t="s">
        <v>17</v>
      </c>
      <c r="B7" s="9" t="s">
        <v>17</v>
      </c>
      <c r="C7" s="8"/>
      <c r="D7" s="8" t="e">
        <v>#N/A</v>
      </c>
      <c r="E7" s="7">
        <v>15.75</v>
      </c>
      <c r="F7" s="3"/>
    </row>
    <row r="8" spans="1:10" x14ac:dyDescent="0.25">
      <c r="A8" s="6"/>
      <c r="B8" s="5"/>
      <c r="C8" s="3"/>
      <c r="D8" s="5"/>
      <c r="E8" s="3"/>
      <c r="F8" s="3"/>
    </row>
    <row r="9" spans="1:10" ht="16.5" thickBot="1" x14ac:dyDescent="0.3">
      <c r="A9" s="4"/>
      <c r="B9" s="2"/>
      <c r="C9" s="3"/>
      <c r="D9" s="2"/>
      <c r="E9" s="1"/>
      <c r="F9" s="1"/>
    </row>
    <row r="10" spans="1:10" s="30" customFormat="1" thickBot="1" x14ac:dyDescent="0.3">
      <c r="A10" s="26" t="s">
        <v>16</v>
      </c>
      <c r="B10" s="27" t="s">
        <v>15</v>
      </c>
      <c r="C10" s="28" t="s">
        <v>14</v>
      </c>
      <c r="D10" s="29" t="s">
        <v>13</v>
      </c>
      <c r="I10" s="31"/>
    </row>
    <row r="11" spans="1:10" s="30" customFormat="1" ht="15" x14ac:dyDescent="0.25">
      <c r="A11" s="32">
        <v>1</v>
      </c>
      <c r="B11" s="33">
        <v>43872</v>
      </c>
      <c r="C11" s="48" t="s">
        <v>12</v>
      </c>
      <c r="D11" s="34">
        <v>-39.049999237060547</v>
      </c>
      <c r="E11" s="35">
        <f t="array" aca="1" ref="E11:E23" ca="1">[1]!FINDX(B3:E7,(C11:C13,B14,C15:C18),D11,,,,,,-1)</f>
        <v>-39.049999237060547</v>
      </c>
      <c r="F11" s="35"/>
      <c r="J11" s="36"/>
    </row>
    <row r="12" spans="1:10" s="30" customFormat="1" ht="15" x14ac:dyDescent="0.25">
      <c r="A12" s="37">
        <v>2</v>
      </c>
      <c r="B12" s="38">
        <v>43834</v>
      </c>
      <c r="C12" s="49" t="s">
        <v>11</v>
      </c>
      <c r="D12" s="40">
        <v>-29.299999237060547</v>
      </c>
      <c r="E12" s="35">
        <f ca="1"/>
        <v>-29.299999237060547</v>
      </c>
      <c r="F12" s="35"/>
      <c r="G12" s="30" t="str">
        <f ca="1">_xlfn.FORMULATEXT(G13)</f>
        <v>{=SOMME(FINDX(B3:E7;(C11:C13;C15:C18;B14);D11;;2;;;;-1))}</v>
      </c>
      <c r="J12" s="36"/>
    </row>
    <row r="13" spans="1:10" s="30" customFormat="1" ht="15" x14ac:dyDescent="0.25">
      <c r="A13" s="37">
        <v>3</v>
      </c>
      <c r="B13" s="38">
        <v>43837</v>
      </c>
      <c r="C13" s="49" t="s">
        <v>10</v>
      </c>
      <c r="D13" s="40">
        <v>-13.350000381469727</v>
      </c>
      <c r="E13" s="35">
        <f ca="1"/>
        <v>-13.350000381469727</v>
      </c>
      <c r="F13" s="35"/>
      <c r="G13" s="30">
        <f t="array" aca="1" ref="G13" ca="1">SUM([1]!FINDX(B3:E7,(C11:C13,C15:C18,B14),D11,,2,,,,-1))</f>
        <v>-269.05000495910645</v>
      </c>
      <c r="J13" s="36"/>
    </row>
    <row r="14" spans="1:10" s="30" customFormat="1" ht="15" x14ac:dyDescent="0.25">
      <c r="A14" s="37">
        <v>4</v>
      </c>
      <c r="B14" s="50">
        <v>43837</v>
      </c>
      <c r="C14" s="37" t="s">
        <v>9</v>
      </c>
      <c r="D14" s="40">
        <v>-54.200000762939453</v>
      </c>
      <c r="E14" s="35" t="e">
        <f ca="1"/>
        <v>#N/A</v>
      </c>
      <c r="F14" s="35"/>
      <c r="G14" s="30" t="str">
        <f ca="1">_xlfn.FORMULATEXT(G15)</f>
        <v>{=MOYENNE(FINDX(B3:E7;(C11:C13;B14;C15:C18);D11;;2;;;;-1))}</v>
      </c>
      <c r="J14" s="36"/>
    </row>
    <row r="15" spans="1:10" s="30" customFormat="1" ht="15" x14ac:dyDescent="0.25">
      <c r="A15" s="37">
        <v>5</v>
      </c>
      <c r="B15" s="41">
        <v>43837</v>
      </c>
      <c r="C15" s="51" t="s">
        <v>8</v>
      </c>
      <c r="D15" s="40">
        <v>-6.9499998092651367</v>
      </c>
      <c r="E15" s="35" t="e">
        <f ca="1"/>
        <v>#N/A</v>
      </c>
      <c r="F15" s="35"/>
      <c r="G15" s="43">
        <f t="array" aca="1" ref="G15" ca="1">AVERAGE([1]!FINDX(B3:E7,(C11:C13,B14,C15:C18),D11,,2,,,,-1))</f>
        <v>-44.84166749318441</v>
      </c>
      <c r="J15" s="36"/>
    </row>
    <row r="16" spans="1:10" s="30" customFormat="1" ht="15" x14ac:dyDescent="0.25">
      <c r="A16" s="37">
        <v>6</v>
      </c>
      <c r="B16" s="41">
        <v>43840</v>
      </c>
      <c r="C16" s="52" t="s">
        <v>7</v>
      </c>
      <c r="D16" s="40">
        <v>-44.900001525878906</v>
      </c>
      <c r="E16" s="35">
        <f ca="1"/>
        <v>-44.900001525878906</v>
      </c>
      <c r="F16" s="35"/>
      <c r="G16" s="30" t="str">
        <f ca="1">_xlfn.FORMULATEXT(G17)</f>
        <v>{=MAX(FINDX(B3:E7;(C11:C13;B14;C15:C18);D11;;2;;;;-1))}</v>
      </c>
      <c r="J16" s="36"/>
    </row>
    <row r="17" spans="1:13" s="30" customFormat="1" ht="15" x14ac:dyDescent="0.25">
      <c r="A17" s="37">
        <v>7</v>
      </c>
      <c r="B17" s="38">
        <v>43840</v>
      </c>
      <c r="C17" s="52" t="s">
        <v>6</v>
      </c>
      <c r="D17" s="40">
        <v>-67.900001525878906</v>
      </c>
      <c r="E17" s="35">
        <f ca="1"/>
        <v>-67.900001525878906</v>
      </c>
      <c r="F17" s="35"/>
      <c r="G17" s="30">
        <f t="array" aca="1" ref="G17" ca="1">MAX([1]!FINDX(B3:E7,(C11:C13,B14,C15:C18),D11,,2,,,,-1))</f>
        <v>-13.350000381469727</v>
      </c>
      <c r="J17" s="36"/>
    </row>
    <row r="18" spans="1:13" s="30" customFormat="1" ht="15" x14ac:dyDescent="0.25">
      <c r="A18" s="37">
        <v>8</v>
      </c>
      <c r="B18" s="38">
        <v>43842</v>
      </c>
      <c r="C18" s="53" t="s">
        <v>5</v>
      </c>
      <c r="D18" s="40">
        <v>-74.550003051757813</v>
      </c>
      <c r="E18" s="35">
        <f ca="1"/>
        <v>-74.550003051757813</v>
      </c>
      <c r="F18" s="35"/>
      <c r="J18" s="36"/>
    </row>
    <row r="19" spans="1:13" s="30" customFormat="1" ht="15" x14ac:dyDescent="0.25">
      <c r="A19" s="37">
        <v>9</v>
      </c>
      <c r="B19" s="41">
        <v>43866</v>
      </c>
      <c r="C19" s="44" t="s">
        <v>4</v>
      </c>
      <c r="D19" s="40">
        <v>-15.75</v>
      </c>
      <c r="E19" s="35" t="str">
        <f ca="1"/>
        <v/>
      </c>
      <c r="F19" s="35"/>
      <c r="J19" s="36"/>
    </row>
    <row r="20" spans="1:13" s="30" customFormat="1" ht="15" x14ac:dyDescent="0.25">
      <c r="A20" s="37">
        <v>10</v>
      </c>
      <c r="B20" s="38">
        <v>43871</v>
      </c>
      <c r="C20" s="37" t="s">
        <v>3</v>
      </c>
      <c r="D20" s="40">
        <v>-27.450000762939453</v>
      </c>
      <c r="E20" s="36" t="str">
        <f ca="1"/>
        <v/>
      </c>
      <c r="F20" s="36"/>
      <c r="I20" s="35"/>
      <c r="M20" s="36"/>
    </row>
    <row r="21" spans="1:13" s="30" customFormat="1" ht="15" x14ac:dyDescent="0.25">
      <c r="A21" s="37">
        <v>11</v>
      </c>
      <c r="B21" s="41">
        <v>43871</v>
      </c>
      <c r="C21" s="42" t="s">
        <v>2</v>
      </c>
      <c r="D21" s="40">
        <v>1999</v>
      </c>
      <c r="E21" s="36" t="str">
        <f ca="1"/>
        <v/>
      </c>
      <c r="F21" s="36"/>
      <c r="I21" s="35"/>
      <c r="M21" s="36"/>
    </row>
    <row r="22" spans="1:13" s="30" customFormat="1" ht="15" x14ac:dyDescent="0.25">
      <c r="A22" s="37">
        <v>12</v>
      </c>
      <c r="B22" s="41">
        <v>43871</v>
      </c>
      <c r="C22" s="39" t="s">
        <v>1</v>
      </c>
      <c r="D22" s="40">
        <v>-295.3</v>
      </c>
      <c r="E22" s="36" t="str">
        <f ca="1"/>
        <v/>
      </c>
      <c r="F22" s="36"/>
      <c r="I22" s="35"/>
      <c r="M22" s="36"/>
    </row>
    <row r="23" spans="1:13" s="30" customFormat="1" thickBot="1" x14ac:dyDescent="0.3">
      <c r="A23" s="45">
        <v>13</v>
      </c>
      <c r="B23" s="46">
        <v>43881</v>
      </c>
      <c r="C23" s="45" t="s">
        <v>0</v>
      </c>
      <c r="D23" s="47">
        <v>-467</v>
      </c>
      <c r="E23" s="36" t="str">
        <f ca="1"/>
        <v/>
      </c>
      <c r="F23" s="36"/>
      <c r="I23" s="35"/>
      <c r="M23" s="36"/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EXPLES-7 WITH EXCEL FUNCTION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7Al</dc:creator>
  <cp:lastModifiedBy>7Al</cp:lastModifiedBy>
  <dcterms:created xsi:type="dcterms:W3CDTF">2023-07-17T17:11:24Z</dcterms:created>
  <dcterms:modified xsi:type="dcterms:W3CDTF">2024-01-23T17:10:09Z</dcterms:modified>
</cp:coreProperties>
</file>